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4000" windowHeight="97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0" i="1" l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F13" i="1"/>
  <c r="G13" i="1" s="1"/>
  <c r="B13" i="1"/>
  <c r="D11" i="1"/>
  <c r="E11" i="1" s="1"/>
  <c r="F10" i="1"/>
  <c r="D10" i="1"/>
  <c r="B10" i="1"/>
  <c r="H10" i="1" s="1"/>
  <c r="F9" i="1"/>
  <c r="F15" i="1" s="1"/>
  <c r="G15" i="1" s="1"/>
  <c r="D9" i="1"/>
  <c r="B9" i="1"/>
  <c r="B15" i="1" s="1"/>
  <c r="F8" i="1"/>
  <c r="F14" i="1" s="1"/>
  <c r="G14" i="1" s="1"/>
  <c r="D8" i="1"/>
  <c r="D14" i="1" s="1"/>
  <c r="E14" i="1" s="1"/>
  <c r="B8" i="1"/>
  <c r="B14" i="1" s="1"/>
  <c r="F7" i="1"/>
  <c r="D7" i="1"/>
  <c r="D13" i="1" s="1"/>
  <c r="E13" i="1" s="1"/>
  <c r="B7" i="1"/>
  <c r="F6" i="1"/>
  <c r="F12" i="1" s="1"/>
  <c r="G12" i="1" s="1"/>
  <c r="D6" i="1"/>
  <c r="D12" i="1" s="1"/>
  <c r="E12" i="1" s="1"/>
  <c r="B6" i="1"/>
  <c r="B12" i="1" s="1"/>
  <c r="F5" i="1"/>
  <c r="F11" i="1" s="1"/>
  <c r="G11" i="1" s="1"/>
  <c r="D5" i="1"/>
  <c r="B5" i="1"/>
  <c r="B11" i="1" s="1"/>
  <c r="C14" i="1" l="1"/>
  <c r="H14" i="1"/>
  <c r="H12" i="1"/>
  <c r="C12" i="1"/>
  <c r="E10" i="1"/>
  <c r="G10" i="1"/>
  <c r="C10" i="1"/>
  <c r="H13" i="1"/>
  <c r="C11" i="1"/>
  <c r="H11" i="1"/>
  <c r="C15" i="1"/>
  <c r="H15" i="1"/>
  <c r="H7" i="1"/>
  <c r="G7" i="1" s="1"/>
  <c r="H6" i="1"/>
  <c r="C13" i="1"/>
  <c r="H5" i="1"/>
  <c r="E5" i="1" s="1"/>
  <c r="H9" i="1"/>
  <c r="E9" i="1" s="1"/>
  <c r="H8" i="1"/>
  <c r="E7" i="1" l="1"/>
  <c r="G8" i="1"/>
  <c r="E8" i="1"/>
  <c r="G9" i="1"/>
  <c r="G5" i="1"/>
  <c r="C7" i="1"/>
  <c r="E6" i="1"/>
  <c r="G6" i="1"/>
  <c r="C6" i="1"/>
  <c r="C8" i="1"/>
  <c r="C9" i="1"/>
  <c r="C5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<sst xmlns="http://schemas.openxmlformats.org/spreadsheetml/2006/main" count="33" uniqueCount="25">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</sst>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>
        <row r="3">
          <cell r="O3">
            <v>8055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47848</v>
          </cell>
        </row>
        <row r="13">
          <cell r="O13">
            <v>50258</v>
          </cell>
        </row>
        <row r="14">
          <cell r="O14">
            <v>50530</v>
          </cell>
        </row>
        <row r="15">
          <cell r="O15">
            <v>50297</v>
          </cell>
        </row>
        <row r="16">
          <cell r="O16">
            <v>48845</v>
          </cell>
        </row>
        <row r="17">
          <cell r="O17">
            <v>13754</v>
          </cell>
        </row>
        <row r="21">
          <cell r="O21">
            <v>9817</v>
          </cell>
        </row>
        <row r="22">
          <cell r="O22">
            <v>10222</v>
          </cell>
        </row>
        <row r="23">
          <cell r="O23">
            <v>9729</v>
          </cell>
        </row>
        <row r="24">
          <cell r="O24">
            <v>9708</v>
          </cell>
        </row>
        <row r="25">
          <cell r="O25">
            <v>8679</v>
          </cell>
        </row>
        <row r="26">
          <cell r="O26">
            <v>2444</v>
          </cell>
        </row>
      </sheetData>
      <sheetData sheetId="5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4510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55099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36315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11864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137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4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2241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6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785</v>
          </cell>
          <cell r="R48">
            <v>313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322</v>
          </cell>
          <cell r="S49">
            <v>1267</v>
          </cell>
          <cell r="T49">
            <v>42064</v>
          </cell>
          <cell r="U49">
            <v>60</v>
          </cell>
          <cell r="V49">
            <v>1267</v>
          </cell>
          <cell r="W49">
            <v>1327</v>
          </cell>
        </row>
        <row r="50">
          <cell r="P50">
            <v>42095</v>
          </cell>
          <cell r="Q50">
            <v>864</v>
          </cell>
          <cell r="R50">
            <v>358</v>
          </cell>
          <cell r="S50">
            <v>1222</v>
          </cell>
          <cell r="T50">
            <v>42095</v>
          </cell>
          <cell r="U50">
            <v>0</v>
          </cell>
          <cell r="V50">
            <v>1222</v>
          </cell>
          <cell r="W50">
            <v>1222</v>
          </cell>
        </row>
        <row r="51">
          <cell r="P51">
            <v>42125</v>
          </cell>
          <cell r="Q51">
            <v>928</v>
          </cell>
          <cell r="R51">
            <v>307</v>
          </cell>
          <cell r="S51">
            <v>1235</v>
          </cell>
          <cell r="T51">
            <v>42125</v>
          </cell>
          <cell r="U51">
            <v>0</v>
          </cell>
          <cell r="V51">
            <v>1235</v>
          </cell>
          <cell r="W51">
            <v>1235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879</v>
          </cell>
          <cell r="R53">
            <v>328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461</v>
          </cell>
          <cell r="R54">
            <v>183</v>
          </cell>
          <cell r="S54">
            <v>644</v>
          </cell>
          <cell r="T54">
            <v>42217</v>
          </cell>
          <cell r="U54">
            <v>0</v>
          </cell>
          <cell r="V54">
            <v>644</v>
          </cell>
          <cell r="W54">
            <v>644</v>
          </cell>
        </row>
      </sheetData>
      <sheetData sheetId="6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5356</v>
          </cell>
          <cell r="S8">
            <v>33</v>
          </cell>
          <cell r="T8">
            <v>20967</v>
          </cell>
          <cell r="U8">
            <v>363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workbookViewId="0">
      <selection activeCell="H85" sqref="H85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47848</v>
      </c>
      <c r="C5" s="16">
        <f>B5/H5</f>
        <v>0.72805842970176504</v>
      </c>
      <c r="D5" s="15">
        <f>[1]FilingSeason!O21</f>
        <v>9817</v>
      </c>
      <c r="E5" s="16">
        <f>D5/H5</f>
        <v>0.14937614120511261</v>
      </c>
      <c r="F5" s="15">
        <f>[1]FilingSeason!O3</f>
        <v>8055</v>
      </c>
      <c r="G5" s="16">
        <f>F5/H5</f>
        <v>0.12256542909312233</v>
      </c>
      <c r="H5" s="17">
        <f>B5+D5+F5</f>
        <v>65720</v>
      </c>
    </row>
    <row r="6" spans="1:8" x14ac:dyDescent="0.25">
      <c r="A6" s="18">
        <v>2013</v>
      </c>
      <c r="B6" s="15">
        <f>[1]FilingSeason!O13</f>
        <v>50258</v>
      </c>
      <c r="C6" s="16">
        <f t="shared" ref="C6:C10" si="0">B6/H6</f>
        <v>0.75319965230944463</v>
      </c>
      <c r="D6" s="15">
        <f>[1]FilingSeason!O22</f>
        <v>10222</v>
      </c>
      <c r="E6" s="16">
        <f t="shared" ref="E6:E10" si="1">D6/H6</f>
        <v>0.15319365764469622</v>
      </c>
      <c r="F6" s="15">
        <f>[1]FilingSeason!O4</f>
        <v>6246</v>
      </c>
      <c r="G6" s="16">
        <f t="shared" ref="G6:G10" si="2">F6/H6</f>
        <v>9.3606690045859184E-2</v>
      </c>
      <c r="H6" s="17">
        <f t="shared" ref="H6:H15" si="3">B6+D6+F6</f>
        <v>66726</v>
      </c>
    </row>
    <row r="7" spans="1:8" x14ac:dyDescent="0.25">
      <c r="A7" s="18">
        <v>2012</v>
      </c>
      <c r="B7" s="15">
        <f>[1]FilingSeason!O14</f>
        <v>50530</v>
      </c>
      <c r="C7" s="16">
        <f t="shared" si="0"/>
        <v>0.77530917236934971</v>
      </c>
      <c r="D7" s="15">
        <f>[1]FilingSeason!O23</f>
        <v>9729</v>
      </c>
      <c r="E7" s="16">
        <f t="shared" si="1"/>
        <v>0.14927731917635867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0.79255302385679616</v>
      </c>
      <c r="D8" s="15">
        <f>[1]FilingSeason!O24</f>
        <v>9708</v>
      </c>
      <c r="E8" s="16">
        <f t="shared" si="1"/>
        <v>0.15297343292048785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48845</v>
      </c>
      <c r="C9" s="16">
        <f t="shared" si="0"/>
        <v>0.82708231031037815</v>
      </c>
      <c r="D9" s="15">
        <f>[1]FilingSeason!O25</f>
        <v>8679</v>
      </c>
      <c r="E9" s="16">
        <f t="shared" si="1"/>
        <v>0.14695971688368864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hidden="1" x14ac:dyDescent="0.25">
      <c r="A10" s="18">
        <v>2009</v>
      </c>
      <c r="B10" s="15">
        <f>[1]FilingSeason!O17</f>
        <v>13754</v>
      </c>
      <c r="C10" s="16">
        <f t="shared" si="0"/>
        <v>0.81053686133537628</v>
      </c>
      <c r="D10" s="15">
        <f>[1]FilingSeason!O26</f>
        <v>2444</v>
      </c>
      <c r="E10" s="16">
        <f t="shared" si="1"/>
        <v>0.14402734398019917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-2410</v>
      </c>
      <c r="C11" s="21">
        <f>B11/B5</f>
        <v>-5.0367831466309979E-2</v>
      </c>
      <c r="D11" s="20">
        <f>D5-D6</f>
        <v>-405</v>
      </c>
      <c r="E11" s="21">
        <f>D11/D5</f>
        <v>-4.1254965875522055E-2</v>
      </c>
      <c r="F11" s="20">
        <f>F5-F6</f>
        <v>1809</v>
      </c>
      <c r="G11" s="21">
        <f>F11/F5</f>
        <v>0.22458100558659219</v>
      </c>
      <c r="H11" s="22">
        <f t="shared" si="3"/>
        <v>-1006</v>
      </c>
    </row>
    <row r="12" spans="1:8" x14ac:dyDescent="0.25">
      <c r="A12" s="23" t="s">
        <v>9</v>
      </c>
      <c r="B12" s="24">
        <f>B6-B7</f>
        <v>-272</v>
      </c>
      <c r="C12" s="25">
        <f>B12/B6</f>
        <v>-5.4120736997094986E-3</v>
      </c>
      <c r="D12" s="24">
        <f>D6-D7</f>
        <v>493</v>
      </c>
      <c r="E12" s="25">
        <f>D12/D6</f>
        <v>4.8229309332811582E-2</v>
      </c>
      <c r="F12" s="24">
        <f>F6-F7</f>
        <v>1331</v>
      </c>
      <c r="G12" s="25">
        <f>F12/F6</f>
        <v>0.21309638168427794</v>
      </c>
      <c r="H12" s="26">
        <f t="shared" si="3"/>
        <v>1552</v>
      </c>
    </row>
    <row r="13" spans="1:8" x14ac:dyDescent="0.25">
      <c r="A13" s="27" t="s">
        <v>10</v>
      </c>
      <c r="B13" s="28">
        <f>B7-B8</f>
        <v>233</v>
      </c>
      <c r="C13" s="29">
        <f>B13/B7</f>
        <v>4.6111221056797944E-3</v>
      </c>
      <c r="D13" s="28">
        <f>D7-D8</f>
        <v>21</v>
      </c>
      <c r="E13" s="29">
        <f>D13/D7</f>
        <v>2.1584952204748691E-3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1452</v>
      </c>
      <c r="C14" s="33">
        <f>B14/B8</f>
        <v>2.8868520985347038E-2</v>
      </c>
      <c r="D14" s="32">
        <f>D8-D9</f>
        <v>1029</v>
      </c>
      <c r="E14" s="33">
        <f>D14/D8</f>
        <v>0.10599505562422744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35091</v>
      </c>
      <c r="C15" s="37">
        <f>B15/B9</f>
        <v>0.71841539563926704</v>
      </c>
      <c r="D15" s="36">
        <f>D9-D10</f>
        <v>6235</v>
      </c>
      <c r="E15" s="37">
        <f>D15/D9</f>
        <v>0.71840073741214427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20967</v>
      </c>
      <c r="C24" s="54">
        <f>[1]Certificates!U8</f>
        <v>363</v>
      </c>
      <c r="D24" s="55">
        <f t="shared" si="5"/>
        <v>21330</v>
      </c>
      <c r="E24" s="56">
        <f>[1]Certificates!Q8</f>
        <v>2015</v>
      </c>
      <c r="F24" s="57">
        <f>[1]Certificates!R8</f>
        <v>5356</v>
      </c>
      <c r="G24" s="57">
        <f>[1]Certificates!S8</f>
        <v>33</v>
      </c>
      <c r="H24" s="58">
        <f t="shared" si="4"/>
        <v>5389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4510</v>
      </c>
      <c r="F28" s="70">
        <f>[1]Creations!B3/[1]Creations!$D4</f>
        <v>8.1852665202635261E-2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1.8149149712335979E-5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36315</v>
      </c>
      <c r="F30" s="70">
        <f>[1]Creations!B5/[1]Creations!$D4</f>
        <v>0.65908637180348095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11864</v>
      </c>
      <c r="F31" s="70">
        <f>[1]Creations!B6/[1]Creations!$D4</f>
        <v>0.21532151218715403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137</v>
      </c>
      <c r="F32" s="70">
        <f>[1]Creations!B7/[1]Creations!$D4</f>
        <v>2.4864335105900287E-3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4</v>
      </c>
      <c r="F33" s="70">
        <f>[1]Creations!B8/[1]Creations!$D4</f>
        <v>7.2596598849343914E-5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2241</v>
      </c>
      <c r="F34" s="70">
        <f>[1]Creations!B9/[1]Creations!$D4</f>
        <v>4.0672244505344922E-2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6</v>
      </c>
      <c r="F35" s="70">
        <f>[1]Creations!B10/[1]Creations!$D4</f>
        <v>1.0889489827401586E-4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3.8113214395905551E-4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785</v>
      </c>
      <c r="C84" s="75">
        <f>[1]Creations!R48</f>
        <v>313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322</v>
      </c>
      <c r="D85" s="75">
        <f>[1]Creations!S49</f>
        <v>1267</v>
      </c>
      <c r="E85" s="74">
        <f>[1]Creations!T49</f>
        <v>42064</v>
      </c>
      <c r="F85" s="75">
        <f>[1]Creations!U49</f>
        <v>60</v>
      </c>
      <c r="G85" s="75">
        <f>[1]Creations!V49</f>
        <v>1267</v>
      </c>
      <c r="H85" s="75">
        <f>[1]Creations!W49</f>
        <v>1327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358</v>
      </c>
      <c r="D86" s="75">
        <f>[1]Creations!S50</f>
        <v>1222</v>
      </c>
      <c r="E86" s="74">
        <f>[1]Creations!T50</f>
        <v>42095</v>
      </c>
      <c r="F86" s="75">
        <f>[1]Creations!U50</f>
        <v>0</v>
      </c>
      <c r="G86" s="75">
        <f>[1]Creations!V50</f>
        <v>1222</v>
      </c>
      <c r="H86" s="75">
        <f>[1]Creations!W50</f>
        <v>1222</v>
      </c>
    </row>
    <row r="87" spans="1:8" x14ac:dyDescent="0.25">
      <c r="A87" s="74">
        <f>[1]Creations!P51</f>
        <v>42125</v>
      </c>
      <c r="B87" s="75">
        <f>[1]Creations!Q51</f>
        <v>928</v>
      </c>
      <c r="C87" s="75">
        <f>[1]Creations!R51</f>
        <v>307</v>
      </c>
      <c r="D87" s="75">
        <f>[1]Creations!S51</f>
        <v>1235</v>
      </c>
      <c r="E87" s="74">
        <f>[1]Creations!T51</f>
        <v>42125</v>
      </c>
      <c r="F87" s="75">
        <f>[1]Creations!U51</f>
        <v>0</v>
      </c>
      <c r="G87" s="75">
        <f>[1]Creations!V51</f>
        <v>1235</v>
      </c>
      <c r="H87" s="75">
        <f>[1]Creations!W51</f>
        <v>1235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879</v>
      </c>
      <c r="C89" s="75">
        <f>[1]Creations!R53</f>
        <v>328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461</v>
      </c>
      <c r="C90" s="75">
        <f>[1]Creations!R54</f>
        <v>183</v>
      </c>
      <c r="D90" s="75">
        <f>[1]Creations!S54</f>
        <v>644</v>
      </c>
      <c r="E90" s="74">
        <f>[1]Creations!T54</f>
        <v>42217</v>
      </c>
      <c r="F90" s="75">
        <f>[1]Creations!U54</f>
        <v>0</v>
      </c>
      <c r="G90" s="75">
        <f>[1]Creations!V54</f>
        <v>644</v>
      </c>
      <c r="H90" s="75">
        <f>[1]Creations!W54</f>
        <v>644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2015-08-18T11:57:32Z</dcterms:created>
  <dcterms:modified xsi:type="dcterms:W3CDTF">2015-08-18T11:57:44Z</dcterms:modified>
</cp:coreProperties>
</file>